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tabRatio="642"/>
  </bookViews>
  <sheets>
    <sheet name="早熟" sheetId="43" r:id="rId1"/>
  </sheets>
  <definedNames>
    <definedName name="_xlnm.Print_Titles" localSheetId="0">早熟!$A:$B,早熟!$3:$3</definedName>
  </definedNames>
  <calcPr calcId="144525"/>
</workbook>
</file>

<file path=xl/sharedStrings.xml><?xml version="1.0" encoding="utf-8"?>
<sst xmlns="http://schemas.openxmlformats.org/spreadsheetml/2006/main" count="40" uniqueCount="19">
  <si>
    <t>附件5   2022年生产试验产量表</t>
  </si>
  <si>
    <t>表1   早熟组</t>
  </si>
  <si>
    <t>单位:公斤/公顷</t>
  </si>
  <si>
    <t>试验地点</t>
  </si>
  <si>
    <t>品种名称</t>
  </si>
  <si>
    <t>聚福丰田1号</t>
  </si>
  <si>
    <t>德美亚3号CK</t>
  </si>
  <si>
    <t>产量</t>
  </si>
  <si>
    <t>比CK±％</t>
  </si>
  <si>
    <t>增点/总点</t>
  </si>
  <si>
    <t>5/7</t>
  </si>
  <si>
    <t>位次</t>
  </si>
  <si>
    <t>白山市浑江区佳兴农业科技服务中心</t>
  </si>
  <si>
    <t>临江市益农农业科技服务中心</t>
  </si>
  <si>
    <t>吉林省旺钦农业科技发展有限公司</t>
  </si>
  <si>
    <t>抚松宏瑞种业</t>
  </si>
  <si>
    <t>敦化市雁鸣湖镇综合服务中心</t>
  </si>
  <si>
    <t>延边德农旭丰农业科技中心</t>
  </si>
  <si>
    <t>敦化市鸿程农业科技中心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</si>
</sst>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_-* #,##0_-;\-* #,##0_-;_-* &quot;-&quot;_-;_-@_-"/>
    <numFmt numFmtId="178" formatCode="0.0"/>
    <numFmt numFmtId="179" formatCode="0_ "/>
    <numFmt numFmtId="180" formatCode="0.00_ "/>
  </numFmts>
  <fonts count="47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楷体_GB2312"/>
      <charset val="134"/>
    </font>
    <font>
      <sz val="10"/>
      <color rgb="FF000000"/>
      <name val="新宋体"/>
      <charset val="134"/>
    </font>
    <font>
      <sz val="10"/>
      <color theme="1"/>
      <name val="宋体"/>
      <charset val="134"/>
      <scheme val="major"/>
    </font>
    <font>
      <sz val="12"/>
      <color theme="1"/>
      <name val="宋体"/>
      <charset val="134"/>
    </font>
    <font>
      <sz val="10"/>
      <name val="宋体"/>
      <charset val="134"/>
      <scheme val="major"/>
    </font>
    <font>
      <sz val="10.5"/>
      <name val="楷体_GB2312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5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9" borderId="6" applyNumberFormat="0" applyFont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27" fillId="13" borderId="4" applyNumberFormat="0" applyAlignment="0" applyProtection="0">
      <alignment vertical="center"/>
    </xf>
    <xf numFmtId="0" fontId="28" fillId="14" borderId="1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3" fillId="6" borderId="13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5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0" fillId="0" borderId="0"/>
    <xf numFmtId="0" fontId="36" fillId="6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39" borderId="1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41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45" borderId="18" applyNumberFormat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46" fillId="20" borderId="5" applyNumberFormat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97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8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6" fillId="0" borderId="0" xfId="97" applyFont="1" applyBorder="1" applyAlignment="1">
      <alignment horizontal="center" vertical="center" wrapText="1"/>
    </xf>
    <xf numFmtId="0" fontId="6" fillId="0" borderId="1" xfId="97" applyFont="1" applyBorder="1" applyAlignment="1">
      <alignment horizontal="center" vertical="center" wrapText="1"/>
    </xf>
    <xf numFmtId="178" fontId="9" fillId="0" borderId="0" xfId="0" applyNumberFormat="1" applyFon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/>
    </xf>
    <xf numFmtId="176" fontId="5" fillId="0" borderId="2" xfId="0" applyNumberFormat="1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/>
    </xf>
    <xf numFmtId="178" fontId="9" fillId="0" borderId="0" xfId="0" applyNumberFormat="1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9" fontId="2" fillId="0" borderId="0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176" fontId="8" fillId="0" borderId="0" xfId="0" applyNumberFormat="1" applyFont="1" applyBorder="1" applyAlignment="1">
      <alignment horizontal="center"/>
    </xf>
    <xf numFmtId="180" fontId="8" fillId="0" borderId="0" xfId="0" applyNumberFormat="1" applyFont="1" applyBorder="1" applyAlignment="1">
      <alignment horizontal="center"/>
    </xf>
    <xf numFmtId="179" fontId="0" fillId="0" borderId="0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</cellXfs>
  <cellStyles count="115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40% - 强调文字颜色 4 2" xfId="31"/>
    <cellStyle name="20% - 强调文字颜色 6" xfId="32" builtinId="50"/>
    <cellStyle name="强调文字颜色 2" xfId="33" builtinId="33"/>
    <cellStyle name="链接单元格" xfId="34" builtinId="24"/>
    <cellStyle name="40% - 强调文字颜色 1 2" xfId="35"/>
    <cellStyle name="汇总" xfId="36" builtinId="25"/>
    <cellStyle name="好" xfId="37" builtinId="26"/>
    <cellStyle name="40% - 强调文字颜色 2 2" xfId="38"/>
    <cellStyle name="适中" xfId="39" builtinId="28"/>
    <cellStyle name="20% - 强调文字颜色 5" xfId="40" builtinId="46"/>
    <cellStyle name="强调文字颜色 1" xfId="41" builtinId="29"/>
    <cellStyle name="40% - 强调文字颜色 5 2" xfId="42"/>
    <cellStyle name="20% - 强调文字颜色 1" xfId="43" builtinId="30"/>
    <cellStyle name="40% - 强调文字颜色 1" xfId="44" builtinId="31"/>
    <cellStyle name="20% - 强调文字颜色 2" xfId="45" builtinId="34"/>
    <cellStyle name="输出 2" xfId="46"/>
    <cellStyle name="40% - 强调文字颜色 2" xfId="47" builtinId="35"/>
    <cellStyle name="强调文字颜色 3" xfId="48" builtinId="37"/>
    <cellStyle name="千位分隔[0] 2" xfId="49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适中 2" xfId="58"/>
    <cellStyle name="40% - 强调文字颜色 6 2" xfId="59"/>
    <cellStyle name="60% - 强调文字颜色 6" xfId="60" builtinId="52"/>
    <cellStyle name="20% - 强调文字颜色 2 2" xfId="61"/>
    <cellStyle name="20% - 强调文字颜色 3 2" xfId="62"/>
    <cellStyle name="20% - 强调文字颜色 4 2" xfId="63"/>
    <cellStyle name="常规 3" xfId="64"/>
    <cellStyle name="20% - 强调文字颜色 5 2" xfId="65"/>
    <cellStyle name="20% - 强调文字颜色 6 2" xfId="66"/>
    <cellStyle name="40% - 强调文字颜色 3 2" xfId="67"/>
    <cellStyle name="60% - 强调文字颜色 1 2" xfId="68"/>
    <cellStyle name="60% - 强调文字颜色 2 2" xfId="69"/>
    <cellStyle name="常规 5" xfId="70"/>
    <cellStyle name="60% - 强调文字颜色 3 2" xfId="71"/>
    <cellStyle name="60% - 强调文字颜色 4 2" xfId="72"/>
    <cellStyle name="60% - 强调文字颜色 5 2" xfId="73"/>
    <cellStyle name="60% - 强调文字颜色 6 2" xfId="74"/>
    <cellStyle name="标题 1 2" xfId="75"/>
    <cellStyle name="标题 2 2" xfId="76"/>
    <cellStyle name="标题 3 2" xfId="77"/>
    <cellStyle name="标题 4 2" xfId="78"/>
    <cellStyle name="标题 5" xfId="79"/>
    <cellStyle name="差 2" xfId="80"/>
    <cellStyle name="常规 10" xfId="81"/>
    <cellStyle name="常规 10 2" xfId="82"/>
    <cellStyle name="常规 11" xfId="83"/>
    <cellStyle name="常规 12" xfId="84"/>
    <cellStyle name="常规 13" xfId="85"/>
    <cellStyle name="常规 14" xfId="86"/>
    <cellStyle name="常规 15" xfId="87"/>
    <cellStyle name="常规 20" xfId="88"/>
    <cellStyle name="常规 16" xfId="89"/>
    <cellStyle name="常规 17" xfId="90"/>
    <cellStyle name="常规 18" xfId="91"/>
    <cellStyle name="常规 19" xfId="92"/>
    <cellStyle name="常规 2" xfId="93"/>
    <cellStyle name="常规 2 2" xfId="94"/>
    <cellStyle name="常规 2 3" xfId="95"/>
    <cellStyle name="常规 3 2" xfId="96"/>
    <cellStyle name="常规 4" xfId="97"/>
    <cellStyle name="常规 4 2" xfId="98"/>
    <cellStyle name="常规 6 2" xfId="99"/>
    <cellStyle name="注释 2" xfId="100"/>
    <cellStyle name="常规 7" xfId="101"/>
    <cellStyle name="常规 75" xfId="102"/>
    <cellStyle name="常规 8" xfId="103"/>
    <cellStyle name="常规 9" xfId="104"/>
    <cellStyle name="好 2" xfId="105"/>
    <cellStyle name="汇总 2" xfId="106"/>
    <cellStyle name="检查单元格 2" xfId="107"/>
    <cellStyle name="强调文字颜色 1 2" xfId="108"/>
    <cellStyle name="强调文字颜色 2 2" xfId="109"/>
    <cellStyle name="强调文字颜色 3 2" xfId="110"/>
    <cellStyle name="强调文字颜色 4 2" xfId="111"/>
    <cellStyle name="强调文字颜色 5 2" xfId="112"/>
    <cellStyle name="强调文字颜色 6 2" xfId="113"/>
    <cellStyle name="输入 2" xfId="11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pane xSplit="1" ySplit="3" topLeftCell="B5" activePane="bottomRight" state="frozen"/>
      <selection/>
      <selection pane="topRight"/>
      <selection pane="bottomLeft"/>
      <selection pane="bottomRight" activeCell="F8" sqref="F8"/>
    </sheetView>
  </sheetViews>
  <sheetFormatPr defaultColWidth="9" defaultRowHeight="27.95" customHeight="1"/>
  <cols>
    <col min="1" max="1" width="18.25" style="3" customWidth="1"/>
    <col min="2" max="4" width="16.625" style="3" customWidth="1"/>
    <col min="5" max="5" width="11.75" style="3" customWidth="1"/>
    <col min="6" max="6" width="13.75" style="3"/>
    <col min="7" max="7" width="13.75" style="4"/>
    <col min="8" max="8" width="12.625" style="3"/>
    <col min="9" max="9" width="13.75" style="3"/>
    <col min="10" max="10" width="12.625" style="3"/>
    <col min="11" max="11" width="13.75" style="3" customWidth="1"/>
    <col min="12" max="12" width="11.75" style="3" customWidth="1"/>
    <col min="13" max="16384" width="9" style="3"/>
  </cols>
  <sheetData>
    <row r="1" ht="54" customHeight="1" spans="1:4">
      <c r="A1" s="5" t="s">
        <v>0</v>
      </c>
      <c r="B1" s="5"/>
      <c r="C1" s="5"/>
      <c r="D1" s="5"/>
    </row>
    <row r="2" s="1" customFormat="1" ht="18" customHeight="1" spans="1:7">
      <c r="A2" s="6"/>
      <c r="B2" s="7" t="s">
        <v>1</v>
      </c>
      <c r="C2" s="7"/>
      <c r="D2" s="8" t="s">
        <v>2</v>
      </c>
      <c r="G2" s="9"/>
    </row>
    <row r="3" s="1" customFormat="1" ht="18" customHeight="1" spans="1:7">
      <c r="A3" s="10" t="s">
        <v>3</v>
      </c>
      <c r="B3" s="11" t="s">
        <v>4</v>
      </c>
      <c r="C3" s="11" t="s">
        <v>5</v>
      </c>
      <c r="D3" s="12" t="s">
        <v>6</v>
      </c>
      <c r="G3" s="9"/>
    </row>
    <row r="4" s="2" customFormat="1" ht="18" customHeight="1" spans="1:7">
      <c r="A4" s="13"/>
      <c r="B4" s="13" t="s">
        <v>7</v>
      </c>
      <c r="C4" s="14">
        <f>(C8+C11+C14+C17+C20+C23+C26)/7</f>
        <v>9643.94285714286</v>
      </c>
      <c r="D4" s="14">
        <f>(D8+D11+D14+D17+D20+D23+D26)/7</f>
        <v>9438.87142857143</v>
      </c>
      <c r="G4" s="15"/>
    </row>
    <row r="5" s="2" customFormat="1" ht="16" customHeight="1" spans="1:7">
      <c r="A5" s="13"/>
      <c r="B5" s="13" t="s">
        <v>8</v>
      </c>
      <c r="C5" s="14">
        <f>(C4/9438.9-1)*100</f>
        <v>2.17231729484215</v>
      </c>
      <c r="D5" s="14">
        <f>(D4/9438.9-1)*100</f>
        <v>-0.000302698710352711</v>
      </c>
      <c r="F5" s="16"/>
      <c r="G5" s="17"/>
    </row>
    <row r="6" s="2" customFormat="1" ht="16" customHeight="1" spans="1:7">
      <c r="A6" s="13"/>
      <c r="B6" s="13" t="s">
        <v>9</v>
      </c>
      <c r="C6" s="18" t="s">
        <v>10</v>
      </c>
      <c r="D6" s="18"/>
      <c r="F6" s="16"/>
      <c r="G6" s="17"/>
    </row>
    <row r="7" s="2" customFormat="1" ht="16" customHeight="1" spans="1:10">
      <c r="A7" s="19"/>
      <c r="B7" s="19" t="s">
        <v>11</v>
      </c>
      <c r="C7" s="19">
        <f>RANK(C5,$C$5:$D$5,0)</f>
        <v>1</v>
      </c>
      <c r="D7" s="19">
        <f>RANK(D5,$C$5:$D$5,0)</f>
        <v>2</v>
      </c>
      <c r="F7" s="16"/>
      <c r="G7" s="17"/>
      <c r="I7" s="38"/>
      <c r="J7" s="15"/>
    </row>
    <row r="8" s="2" customFormat="1" ht="16" customHeight="1" spans="1:10">
      <c r="A8" s="20" t="s">
        <v>12</v>
      </c>
      <c r="B8" s="10" t="s">
        <v>7</v>
      </c>
      <c r="C8" s="21">
        <v>11161.3</v>
      </c>
      <c r="D8" s="22">
        <v>10562.9</v>
      </c>
      <c r="E8" s="23"/>
      <c r="F8" s="23"/>
      <c r="G8" s="17"/>
      <c r="H8" s="24"/>
      <c r="I8" s="39"/>
      <c r="J8" s="40"/>
    </row>
    <row r="9" s="2" customFormat="1" ht="16" customHeight="1" spans="1:10">
      <c r="A9" s="25"/>
      <c r="B9" s="13" t="s">
        <v>8</v>
      </c>
      <c r="C9" s="4">
        <f>(C8/10562.9-1)*100</f>
        <v>5.66511090704258</v>
      </c>
      <c r="D9" s="4">
        <f>(D8/10562.9-1)*100</f>
        <v>0</v>
      </c>
      <c r="E9" s="23"/>
      <c r="F9" s="23"/>
      <c r="G9" s="17"/>
      <c r="H9" s="24"/>
      <c r="I9" s="39"/>
      <c r="J9" s="40"/>
    </row>
    <row r="10" s="2" customFormat="1" ht="16" customHeight="1" spans="1:10">
      <c r="A10" s="26"/>
      <c r="B10" s="19" t="s">
        <v>11</v>
      </c>
      <c r="C10" s="19">
        <f>RANK(C9,$C$9:$D$9,0)</f>
        <v>1</v>
      </c>
      <c r="D10" s="19">
        <v>2</v>
      </c>
      <c r="F10" s="27"/>
      <c r="G10" s="17"/>
      <c r="H10" s="28"/>
      <c r="I10" s="41"/>
      <c r="J10" s="42"/>
    </row>
    <row r="11" s="2" customFormat="1" ht="16" customHeight="1" spans="1:10">
      <c r="A11" s="20" t="s">
        <v>13</v>
      </c>
      <c r="B11" s="10" t="s">
        <v>7</v>
      </c>
      <c r="C11" s="29">
        <v>10379.4</v>
      </c>
      <c r="D11" s="30">
        <v>9829.5</v>
      </c>
      <c r="E11" s="23"/>
      <c r="F11" s="23"/>
      <c r="G11" s="28"/>
      <c r="H11" s="28"/>
      <c r="I11" s="41"/>
      <c r="J11" s="42"/>
    </row>
    <row r="12" s="2" customFormat="1" ht="16" customHeight="1" spans="1:10">
      <c r="A12" s="25"/>
      <c r="B12" s="13" t="s">
        <v>8</v>
      </c>
      <c r="C12" s="4">
        <f>(C11/9829.6-1)*100</f>
        <v>5.59331000244159</v>
      </c>
      <c r="D12" s="4">
        <f>(D11/9829.6-1)*100</f>
        <v>-0.00101733539513704</v>
      </c>
      <c r="E12" s="27"/>
      <c r="F12" s="27"/>
      <c r="G12" s="28"/>
      <c r="H12" s="28"/>
      <c r="I12" s="41"/>
      <c r="J12" s="42"/>
    </row>
    <row r="13" s="2" customFormat="1" ht="16" customHeight="1" spans="1:10">
      <c r="A13" s="26"/>
      <c r="B13" s="19" t="s">
        <v>11</v>
      </c>
      <c r="C13" s="19">
        <v>1</v>
      </c>
      <c r="D13" s="19">
        <v>2</v>
      </c>
      <c r="E13" s="27"/>
      <c r="F13" s="27"/>
      <c r="G13" s="28"/>
      <c r="H13" s="28"/>
      <c r="I13" s="41"/>
      <c r="J13" s="42"/>
    </row>
    <row r="14" s="1" customFormat="1" ht="16" customHeight="1" spans="1:9">
      <c r="A14" s="20" t="s">
        <v>14</v>
      </c>
      <c r="B14" s="10" t="s">
        <v>7</v>
      </c>
      <c r="C14" s="21">
        <v>10562.3</v>
      </c>
      <c r="D14" s="31">
        <v>10458.6</v>
      </c>
      <c r="E14" s="32"/>
      <c r="F14" s="32"/>
      <c r="G14" s="9"/>
      <c r="H14" s="9"/>
      <c r="I14" s="33"/>
    </row>
    <row r="15" s="1" customFormat="1" ht="16" customHeight="1" spans="1:8">
      <c r="A15" s="25"/>
      <c r="B15" s="13" t="s">
        <v>8</v>
      </c>
      <c r="C15" s="4">
        <f>(C14/10458.6-1)*100</f>
        <v>0.991528502858885</v>
      </c>
      <c r="D15" s="4">
        <v>0</v>
      </c>
      <c r="E15" s="32"/>
      <c r="F15" s="32"/>
      <c r="G15" s="9"/>
      <c r="H15" s="9"/>
    </row>
    <row r="16" s="1" customFormat="1" ht="16" customHeight="1" spans="1:10">
      <c r="A16" s="26"/>
      <c r="B16" s="19" t="s">
        <v>11</v>
      </c>
      <c r="C16" s="19"/>
      <c r="D16" s="19">
        <v>2</v>
      </c>
      <c r="E16" s="32"/>
      <c r="F16" s="32"/>
      <c r="G16" s="9"/>
      <c r="H16" s="33"/>
      <c r="I16" s="38"/>
      <c r="J16" s="2"/>
    </row>
    <row r="17" s="1" customFormat="1" ht="16" customHeight="1" spans="1:8">
      <c r="A17" s="20" t="s">
        <v>15</v>
      </c>
      <c r="B17" s="10" t="s">
        <v>7</v>
      </c>
      <c r="C17" s="21">
        <v>10156.6</v>
      </c>
      <c r="D17" s="30">
        <v>9576.4</v>
      </c>
      <c r="E17" s="23"/>
      <c r="F17" s="23"/>
      <c r="G17" s="9"/>
      <c r="H17" s="33"/>
    </row>
    <row r="18" ht="16" customHeight="1" spans="1:8">
      <c r="A18" s="25"/>
      <c r="B18" s="13" t="s">
        <v>8</v>
      </c>
      <c r="C18" s="4">
        <f>(C17/9576.4-1)*100</f>
        <v>6.05864416691033</v>
      </c>
      <c r="D18" s="4">
        <v>0</v>
      </c>
      <c r="E18" s="32"/>
      <c r="F18" s="32"/>
      <c r="H18" s="4"/>
    </row>
    <row r="19" ht="16" customHeight="1" spans="1:8">
      <c r="A19" s="26"/>
      <c r="B19" s="19" t="s">
        <v>11</v>
      </c>
      <c r="C19" s="19">
        <v>1</v>
      </c>
      <c r="D19" s="19">
        <v>2</v>
      </c>
      <c r="E19" s="32"/>
      <c r="F19" s="32"/>
      <c r="H19" s="4"/>
    </row>
    <row r="20" ht="16" customHeight="1" spans="1:10">
      <c r="A20" s="20" t="s">
        <v>16</v>
      </c>
      <c r="B20" s="10" t="s">
        <v>7</v>
      </c>
      <c r="C20" s="34">
        <v>6697.4</v>
      </c>
      <c r="D20" s="30">
        <v>7553.1</v>
      </c>
      <c r="E20" s="23"/>
      <c r="F20" s="23"/>
      <c r="H20" s="35"/>
      <c r="I20" s="4"/>
      <c r="J20" s="4"/>
    </row>
    <row r="21" ht="16" customHeight="1" spans="1:10">
      <c r="A21" s="25"/>
      <c r="B21" s="13" t="s">
        <v>8</v>
      </c>
      <c r="C21" s="4">
        <f>(C20/7551.9-1)*100</f>
        <v>-11.3150333028774</v>
      </c>
      <c r="D21" s="4">
        <v>0</v>
      </c>
      <c r="E21" s="32"/>
      <c r="F21" s="32"/>
      <c r="H21" s="35"/>
      <c r="I21" s="4"/>
      <c r="J21" s="4"/>
    </row>
    <row r="22" ht="16" customHeight="1" spans="1:8">
      <c r="A22" s="26"/>
      <c r="B22" s="19" t="s">
        <v>11</v>
      </c>
      <c r="C22" s="19">
        <v>2</v>
      </c>
      <c r="D22" s="19"/>
      <c r="E22" s="32"/>
      <c r="F22" s="32"/>
      <c r="H22" s="35"/>
    </row>
    <row r="23" ht="16" customHeight="1" spans="1:6">
      <c r="A23" s="10" t="s">
        <v>17</v>
      </c>
      <c r="B23" s="10" t="s">
        <v>7</v>
      </c>
      <c r="C23" s="36">
        <v>10008.7</v>
      </c>
      <c r="D23" s="30">
        <v>9389.9</v>
      </c>
      <c r="E23" s="23"/>
      <c r="F23" s="23"/>
    </row>
    <row r="24" ht="16" customHeight="1" spans="1:4">
      <c r="A24" s="13"/>
      <c r="B24" s="13" t="s">
        <v>8</v>
      </c>
      <c r="C24" s="4">
        <f>(C23/9389.9-1)*100</f>
        <v>6.59005953205041</v>
      </c>
      <c r="D24" s="4">
        <v>0</v>
      </c>
    </row>
    <row r="25" ht="16" customHeight="1" spans="1:4">
      <c r="A25" s="19"/>
      <c r="B25" s="19" t="s">
        <v>11</v>
      </c>
      <c r="C25" s="19">
        <v>1</v>
      </c>
      <c r="D25" s="19">
        <v>2</v>
      </c>
    </row>
    <row r="26" ht="16" customHeight="1" spans="1:4">
      <c r="A26" s="10" t="s">
        <v>18</v>
      </c>
      <c r="B26" s="10" t="s">
        <v>7</v>
      </c>
      <c r="C26" s="37">
        <v>8541.9</v>
      </c>
      <c r="D26" s="37">
        <v>8701.7</v>
      </c>
    </row>
    <row r="27" ht="16" customHeight="1" spans="1:4">
      <c r="A27" s="13"/>
      <c r="B27" s="13" t="s">
        <v>8</v>
      </c>
      <c r="C27" s="4">
        <f>(C26/8701.7-1)*100</f>
        <v>-1.8364227679649</v>
      </c>
      <c r="D27" s="3">
        <v>0</v>
      </c>
    </row>
    <row r="28" ht="16" customHeight="1" spans="1:4">
      <c r="A28" s="19"/>
      <c r="B28" s="19" t="s">
        <v>11</v>
      </c>
      <c r="C28" s="6">
        <v>2</v>
      </c>
      <c r="D28" s="6">
        <v>1</v>
      </c>
    </row>
  </sheetData>
  <mergeCells count="10">
    <mergeCell ref="A1:D1"/>
    <mergeCell ref="B2:C2"/>
    <mergeCell ref="A3:A7"/>
    <mergeCell ref="A8:A10"/>
    <mergeCell ref="A11:A13"/>
    <mergeCell ref="A14:A16"/>
    <mergeCell ref="A17:A19"/>
    <mergeCell ref="A20:A22"/>
    <mergeCell ref="A23:A25"/>
    <mergeCell ref="A26:A28"/>
  </mergeCells>
  <printOptions horizontalCentered="1"/>
  <pageMargins left="0.354166666666667" right="0.354166666666667" top="0.590277777777778" bottom="0.590277777777778" header="0" footer="0"/>
  <pageSetup paperSize="55" orientation="landscape" horizontalDpi="60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早熟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朱朱</cp:lastModifiedBy>
  <cp:revision>1</cp:revision>
  <dcterms:created xsi:type="dcterms:W3CDTF">2002-03-08T14:40:00Z</dcterms:created>
  <cp:lastPrinted>2021-11-19T04:39:00Z</cp:lastPrinted>
  <dcterms:modified xsi:type="dcterms:W3CDTF">2022-12-11T09:10:13Z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AD8BA10219C54B82A06879D578AAB369</vt:lpwstr>
  </property>
</Properties>
</file>